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295" windowHeight="6495"/>
  </bookViews>
  <sheets>
    <sheet name="BS" sheetId="2" r:id="rId1"/>
    <sheet name="schedule" sheetId="1" r:id="rId2"/>
  </sheets>
  <definedNames>
    <definedName name="_xlnm.Print_Area" localSheetId="0">BS!$A$1:$G$69</definedName>
  </definedNames>
  <calcPr calcId="124519"/>
</workbook>
</file>

<file path=xl/calcChain.xml><?xml version="1.0" encoding="utf-8"?>
<calcChain xmlns="http://schemas.openxmlformats.org/spreadsheetml/2006/main">
  <c r="C11" i="2"/>
  <c r="C9"/>
  <c r="E24" i="1"/>
  <c r="E9" i="2"/>
  <c r="E11" s="1"/>
  <c r="E17" i="1"/>
</calcChain>
</file>

<file path=xl/sharedStrings.xml><?xml version="1.0" encoding="utf-8"?>
<sst xmlns="http://schemas.openxmlformats.org/spreadsheetml/2006/main" count="86" uniqueCount="66">
  <si>
    <t xml:space="preserve">INDIAN RED CROSS SOCIETY </t>
  </si>
  <si>
    <t>STAFF PROVIDENT FUND</t>
  </si>
  <si>
    <t>Schedule - 1</t>
  </si>
  <si>
    <t>Particulars</t>
  </si>
  <si>
    <t>Rs.</t>
  </si>
  <si>
    <t>Member's Balance</t>
  </si>
  <si>
    <t>As per Last Balance Sheet</t>
  </si>
  <si>
    <t>Addition During The year :</t>
  </si>
  <si>
    <t>Own contributions.</t>
  </si>
  <si>
    <t>Additional P.F.contribution</t>
  </si>
  <si>
    <t>Society's contribution</t>
  </si>
  <si>
    <t>Interest on members balances</t>
  </si>
  <si>
    <t>Interest on Savings Bank A/C</t>
  </si>
  <si>
    <t>Less: Payments during the year</t>
  </si>
  <si>
    <t>Final Withdrawls</t>
  </si>
  <si>
    <t>Bank Charges</t>
  </si>
  <si>
    <t>Final settlement</t>
  </si>
  <si>
    <t>Net Member's Balance</t>
  </si>
  <si>
    <t>Sources of Funds</t>
  </si>
  <si>
    <t>Schedule</t>
  </si>
  <si>
    <t>Existing Member's Balance</t>
  </si>
  <si>
    <t>Old Unclaimed Accounts</t>
  </si>
  <si>
    <t>*</t>
  </si>
  <si>
    <t xml:space="preserve">Total </t>
  </si>
  <si>
    <t>Application of funds</t>
  </si>
  <si>
    <t xml:space="preserve"> </t>
  </si>
  <si>
    <t>Interest accrued on investments</t>
  </si>
  <si>
    <t>Advances against own contributions</t>
  </si>
  <si>
    <t>Amount recoverable from other funds (Net)</t>
  </si>
  <si>
    <t>Cash at S.B. A/c with SBI, New Delhi.</t>
  </si>
  <si>
    <t>Total</t>
  </si>
  <si>
    <t>We have audited the above stated Balance Sheet of Staff Provident Fund of Indian Red Cross Society, New Delhi for the</t>
  </si>
  <si>
    <t xml:space="preserve">We have obtained  all the information and explanations which to the best of our knowledge and belief were necessary </t>
  </si>
  <si>
    <t>for the purpose of our audit. In our opinion and to the best of our information and according to the explanations given to</t>
  </si>
  <si>
    <t>us, the Balance Sheet gives a true and fair view of the state affairs of the above accounts.</t>
  </si>
  <si>
    <t>For Sri Ravi Verma &amp; Co</t>
  </si>
  <si>
    <t xml:space="preserve"> Chartered Accountants</t>
  </si>
  <si>
    <t>Place : New Delhi</t>
  </si>
  <si>
    <t xml:space="preserve">* The balances of old unclaimed accounts of Ex-Employees have been shown saparately on the face of the </t>
  </si>
  <si>
    <t xml:space="preserve">   Balance Sheet</t>
  </si>
  <si>
    <t>Investments with Banks &amp;PSU</t>
  </si>
  <si>
    <t>Difference of interest paid</t>
  </si>
  <si>
    <t>Amount payable to a member</t>
  </si>
  <si>
    <t>M.NO.10421</t>
  </si>
  <si>
    <t xml:space="preserve"> Partner</t>
  </si>
  <si>
    <t>Partner</t>
  </si>
  <si>
    <t>Chartered Accountants</t>
  </si>
  <si>
    <t xml:space="preserve"> M.No. 10421</t>
  </si>
  <si>
    <t>(R. Ravinder, FCA)</t>
  </si>
  <si>
    <t>Firm Regn. No. 00859N</t>
  </si>
  <si>
    <t>2014-15</t>
  </si>
  <si>
    <t>BALANCE SHEET AS AT  31ST MARCH, 2016</t>
  </si>
  <si>
    <t>2015-16</t>
  </si>
  <si>
    <t xml:space="preserve">  The individual members balances have not been reconciled for the period 1-04-15 to 31-03-16 as the list of member balances  from the computer agency doing the compilation is yet to be received. </t>
  </si>
  <si>
    <t>year ended March 31, 2016</t>
  </si>
  <si>
    <t>Income Tax Recoverable</t>
  </si>
  <si>
    <t xml:space="preserve"> Manish Choudhary  </t>
  </si>
  <si>
    <t xml:space="preserve">Dr.Veer Bhushan  </t>
  </si>
  <si>
    <t xml:space="preserve"> M. Ganapathi  </t>
  </si>
  <si>
    <t xml:space="preserve">                Dr. Veer Bhushan</t>
  </si>
  <si>
    <t xml:space="preserve">Manish Choudhary  </t>
  </si>
  <si>
    <t xml:space="preserve">               M.P. Gupta  </t>
  </si>
  <si>
    <t xml:space="preserve">  Section Officer                                Deputy Secretary                             Joint Secretary                      Hony. Treasurer    </t>
  </si>
  <si>
    <t>Dated: 12th August 2016</t>
  </si>
  <si>
    <t xml:space="preserve">       M.P. Gupta  </t>
  </si>
  <si>
    <t xml:space="preserve">  Section Officer                                        Duputy Secretary                                    Joint Secretary          Hony. Tresurer    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</si>
</sst>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71" formatCode="_-* #,##0.00_-;\-* #,##0.00_-;_-* &quot;-&quot;??_-;_-@_-"/>
    <numFmt numFmtId="180" formatCode="0.00;[Red]0.00"/>
    <numFmt numFmtId="181" formatCode="0.00_);\(0.00\)"/>
    <numFmt numFmtId="182" formatCode="#,##0.00;[Red]#,##0.00"/>
    <numFmt numFmtId="183" formatCode="0.00_ ;\-0.00\ "/>
  </numFmts>
  <fonts count="11">
    <font>
      <sz val="10"/>
      <name val="Arial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4" fontId="3" fillId="0" borderId="0" xfId="0" applyNumberFormat="1" applyFont="1" applyBorder="1"/>
    <xf numFmtId="4" fontId="3" fillId="0" borderId="0" xfId="0" applyNumberFormat="1" applyFont="1" applyFill="1" applyBorder="1"/>
    <xf numFmtId="43" fontId="3" fillId="0" borderId="0" xfId="0" applyNumberFormat="1" applyFont="1" applyBorder="1"/>
    <xf numFmtId="43" fontId="2" fillId="0" borderId="0" xfId="0" applyNumberFormat="1" applyFont="1" applyFill="1" applyBorder="1"/>
    <xf numFmtId="43" fontId="3" fillId="0" borderId="0" xfId="1" applyFont="1" applyBorder="1"/>
    <xf numFmtId="43" fontId="2" fillId="0" borderId="3" xfId="1" applyFont="1" applyBorder="1"/>
    <xf numFmtId="180" fontId="0" fillId="0" borderId="0" xfId="1" applyNumberFormat="1" applyFont="1"/>
    <xf numFmtId="180" fontId="0" fillId="0" borderId="0" xfId="0" applyNumberFormat="1"/>
    <xf numFmtId="180" fontId="0" fillId="0" borderId="0" xfId="0" applyNumberFormat="1" applyBorder="1"/>
    <xf numFmtId="180" fontId="4" fillId="0" borderId="0" xfId="0" applyNumberFormat="1" applyFont="1" applyFill="1" applyBorder="1" applyAlignment="1">
      <alignment horizontal="center"/>
    </xf>
    <xf numFmtId="180" fontId="4" fillId="0" borderId="0" xfId="0" applyNumberFormat="1" applyFont="1" applyFill="1" applyBorder="1"/>
    <xf numFmtId="180" fontId="4" fillId="0" borderId="0" xfId="1" applyNumberFormat="1" applyFont="1" applyFill="1" applyBorder="1"/>
    <xf numFmtId="180" fontId="4" fillId="0" borderId="0" xfId="0" applyNumberFormat="1" applyFont="1" applyFill="1"/>
    <xf numFmtId="180" fontId="0" fillId="0" borderId="0" xfId="0" applyNumberFormat="1" applyFill="1"/>
    <xf numFmtId="180" fontId="4" fillId="0" borderId="0" xfId="0" applyNumberFormat="1" applyFont="1" applyFill="1" applyAlignment="1">
      <alignment horizontal="center"/>
    </xf>
    <xf numFmtId="180" fontId="4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180" fontId="3" fillId="0" borderId="0" xfId="1" applyNumberFormat="1" applyFont="1"/>
    <xf numFmtId="180" fontId="2" fillId="0" borderId="3" xfId="0" applyNumberFormat="1" applyFont="1" applyBorder="1"/>
    <xf numFmtId="180" fontId="3" fillId="0" borderId="0" xfId="0" applyNumberFormat="1" applyFont="1"/>
    <xf numFmtId="180" fontId="3" fillId="0" borderId="0" xfId="1" applyNumberFormat="1" applyFont="1" applyBorder="1"/>
    <xf numFmtId="180" fontId="3" fillId="0" borderId="0" xfId="0" applyNumberFormat="1" applyFont="1" applyFill="1" applyBorder="1"/>
    <xf numFmtId="180" fontId="3" fillId="0" borderId="0" xfId="0" applyNumberFormat="1" applyFont="1" applyBorder="1"/>
    <xf numFmtId="180" fontId="3" fillId="0" borderId="0" xfId="1" applyNumberFormat="1" applyFont="1" applyFill="1" applyBorder="1"/>
    <xf numFmtId="180" fontId="2" fillId="0" borderId="0" xfId="0" applyNumberFormat="1" applyFont="1"/>
    <xf numFmtId="180" fontId="2" fillId="0" borderId="0" xfId="0" applyNumberFormat="1" applyFont="1" applyAlignment="1">
      <alignment horizontal="center"/>
    </xf>
    <xf numFmtId="180" fontId="0" fillId="0" borderId="0" xfId="0" applyNumberFormat="1" applyAlignment="1">
      <alignment horizontal="left" indent="15"/>
    </xf>
    <xf numFmtId="180" fontId="2" fillId="0" borderId="1" xfId="0" applyNumberFormat="1" applyFont="1" applyBorder="1"/>
    <xf numFmtId="180" fontId="2" fillId="0" borderId="1" xfId="0" applyNumberFormat="1" applyFont="1" applyBorder="1" applyAlignment="1">
      <alignment horizontal="center"/>
    </xf>
    <xf numFmtId="180" fontId="3" fillId="0" borderId="2" xfId="0" applyNumberFormat="1" applyFont="1" applyBorder="1"/>
    <xf numFmtId="180" fontId="3" fillId="0" borderId="2" xfId="0" applyNumberFormat="1" applyFont="1" applyBorder="1" applyAlignment="1">
      <alignment horizontal="center"/>
    </xf>
    <xf numFmtId="180" fontId="2" fillId="0" borderId="2" xfId="0" applyNumberFormat="1" applyFont="1" applyBorder="1" applyAlignment="1">
      <alignment horizontal="center"/>
    </xf>
    <xf numFmtId="180" fontId="3" fillId="0" borderId="0" xfId="0" applyNumberFormat="1" applyFont="1" applyAlignment="1">
      <alignment horizontal="center"/>
    </xf>
    <xf numFmtId="180" fontId="5" fillId="0" borderId="0" xfId="1" applyNumberFormat="1" applyFont="1" applyFill="1" applyBorder="1"/>
    <xf numFmtId="180" fontId="2" fillId="0" borderId="0" xfId="0" applyNumberFormat="1" applyFont="1" applyBorder="1"/>
    <xf numFmtId="180" fontId="4" fillId="0" borderId="0" xfId="0" applyNumberFormat="1" applyFont="1"/>
    <xf numFmtId="43" fontId="2" fillId="0" borderId="0" xfId="1" applyFont="1" applyBorder="1"/>
    <xf numFmtId="180" fontId="2" fillId="0" borderId="1" xfId="0" applyNumberFormat="1" applyFont="1" applyBorder="1" applyAlignment="1">
      <alignment horizontal="right"/>
    </xf>
    <xf numFmtId="180" fontId="2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171" fontId="3" fillId="0" borderId="0" xfId="0" applyNumberFormat="1" applyFont="1" applyBorder="1"/>
    <xf numFmtId="180" fontId="4" fillId="0" borderId="0" xfId="0" applyNumberFormat="1" applyFont="1" applyFill="1" applyBorder="1" applyAlignment="1">
      <alignment horizontal="left" wrapText="1"/>
    </xf>
    <xf numFmtId="180" fontId="0" fillId="0" borderId="0" xfId="0" applyNumberFormat="1" applyAlignment="1">
      <alignment horizontal="left" wrapText="1"/>
    </xf>
    <xf numFmtId="180" fontId="0" fillId="0" borderId="0" xfId="0" applyNumberFormat="1" applyAlignment="1"/>
    <xf numFmtId="180" fontId="6" fillId="0" borderId="0" xfId="0" applyNumberFormat="1" applyFont="1" applyAlignment="1"/>
    <xf numFmtId="180" fontId="3" fillId="0" borderId="0" xfId="0" applyNumberFormat="1" applyFont="1" applyAlignment="1"/>
    <xf numFmtId="180" fontId="2" fillId="0" borderId="3" xfId="0" applyNumberFormat="1" applyFont="1" applyBorder="1" applyAlignment="1"/>
    <xf numFmtId="180" fontId="3" fillId="0" borderId="0" xfId="1" applyNumberFormat="1" applyFont="1" applyBorder="1" applyAlignment="1"/>
    <xf numFmtId="180" fontId="3" fillId="0" borderId="0" xfId="1" applyNumberFormat="1" applyFont="1" applyFill="1" applyBorder="1" applyAlignment="1"/>
    <xf numFmtId="180" fontId="5" fillId="0" borderId="0" xfId="1" applyNumberFormat="1" applyFont="1" applyFill="1" applyBorder="1" applyAlignment="1"/>
    <xf numFmtId="180" fontId="3" fillId="0" borderId="0" xfId="0" applyNumberFormat="1" applyFont="1" applyBorder="1" applyAlignment="1"/>
    <xf numFmtId="180" fontId="2" fillId="0" borderId="0" xfId="0" applyNumberFormat="1" applyFont="1" applyBorder="1" applyAlignment="1"/>
    <xf numFmtId="180" fontId="4" fillId="0" borderId="0" xfId="0" applyNumberFormat="1" applyFont="1" applyFill="1" applyBorder="1" applyAlignment="1"/>
    <xf numFmtId="180" fontId="4" fillId="0" borderId="0" xfId="0" applyNumberFormat="1" applyFont="1" applyFill="1" applyAlignment="1"/>
    <xf numFmtId="180" fontId="0" fillId="0" borderId="0" xfId="0" applyNumberFormat="1" applyFill="1" applyAlignment="1"/>
    <xf numFmtId="4" fontId="2" fillId="0" borderId="0" xfId="0" applyNumberFormat="1" applyFont="1" applyBorder="1"/>
    <xf numFmtId="0" fontId="2" fillId="0" borderId="0" xfId="0" applyFont="1"/>
    <xf numFmtId="0" fontId="3" fillId="0" borderId="0" xfId="0" applyFont="1" applyBorder="1" applyAlignment="1">
      <alignment horizontal="right"/>
    </xf>
    <xf numFmtId="4" fontId="3" fillId="0" borderId="2" xfId="0" applyNumberFormat="1" applyFont="1" applyBorder="1"/>
    <xf numFmtId="43" fontId="2" fillId="0" borderId="0" xfId="0" applyNumberFormat="1" applyFont="1" applyBorder="1"/>
    <xf numFmtId="0" fontId="7" fillId="0" borderId="0" xfId="0" applyFont="1"/>
    <xf numFmtId="43" fontId="8" fillId="0" borderId="0" xfId="1" applyNumberFormat="1" applyFont="1" applyFill="1" applyBorder="1"/>
    <xf numFmtId="180" fontId="7" fillId="0" borderId="0" xfId="0" applyNumberFormat="1" applyFont="1"/>
    <xf numFmtId="43" fontId="3" fillId="0" borderId="2" xfId="1" applyFont="1" applyBorder="1"/>
    <xf numFmtId="0" fontId="2" fillId="0" borderId="0" xfId="0" applyFont="1" applyFill="1"/>
    <xf numFmtId="0" fontId="3" fillId="0" borderId="0" xfId="0" applyFont="1" applyFill="1"/>
    <xf numFmtId="43" fontId="3" fillId="0" borderId="0" xfId="1" applyNumberFormat="1" applyFont="1"/>
    <xf numFmtId="180" fontId="2" fillId="0" borderId="0" xfId="0" applyNumberFormat="1" applyFont="1" applyFill="1"/>
    <xf numFmtId="180" fontId="3" fillId="0" borderId="0" xfId="0" applyNumberFormat="1" applyFont="1" applyFill="1"/>
    <xf numFmtId="182" fontId="3" fillId="0" borderId="0" xfId="0" applyNumberFormat="1" applyFont="1"/>
    <xf numFmtId="182" fontId="3" fillId="0" borderId="0" xfId="0" applyNumberFormat="1" applyFont="1" applyBorder="1"/>
    <xf numFmtId="43" fontId="2" fillId="0" borderId="0" xfId="1" applyNumberFormat="1" applyFont="1"/>
    <xf numFmtId="0" fontId="2" fillId="0" borderId="0" xfId="0" applyFont="1" applyAlignment="1">
      <alignment horizontal="left"/>
    </xf>
    <xf numFmtId="180" fontId="2" fillId="0" borderId="0" xfId="0" applyNumberFormat="1" applyFont="1" applyFill="1" applyAlignment="1"/>
    <xf numFmtId="180" fontId="3" fillId="0" borderId="0" xfId="0" applyNumberFormat="1" applyFont="1" applyBorder="1" applyAlignment="1">
      <alignment horizontal="right"/>
    </xf>
    <xf numFmtId="183" fontId="3" fillId="0" borderId="0" xfId="1" applyNumberFormat="1" applyFont="1" applyBorder="1" applyAlignment="1"/>
    <xf numFmtId="4" fontId="3" fillId="0" borderId="0" xfId="0" applyNumberFormat="1" applyFont="1"/>
    <xf numFmtId="180" fontId="0" fillId="0" borderId="4" xfId="0" applyNumberFormat="1" applyBorder="1" applyAlignment="1"/>
    <xf numFmtId="43" fontId="4" fillId="0" borderId="0" xfId="0" applyNumberFormat="1" applyFont="1" applyBorder="1"/>
    <xf numFmtId="181" fontId="9" fillId="0" borderId="0" xfId="0" applyNumberFormat="1" applyFont="1" applyFill="1"/>
    <xf numFmtId="181" fontId="9" fillId="0" borderId="0" xfId="0" applyNumberFormat="1" applyFont="1" applyFill="1" applyBorder="1"/>
    <xf numFmtId="180" fontId="2" fillId="0" borderId="4" xfId="1" applyNumberFormat="1" applyFont="1" applyFill="1" applyBorder="1" applyAlignment="1"/>
    <xf numFmtId="180" fontId="5" fillId="0" borderId="2" xfId="1" applyNumberFormat="1" applyFont="1" applyFill="1" applyBorder="1" applyAlignment="1"/>
    <xf numFmtId="181" fontId="10" fillId="0" borderId="0" xfId="0" applyNumberFormat="1" applyFont="1" applyFill="1"/>
    <xf numFmtId="181" fontId="10" fillId="0" borderId="0" xfId="0" applyNumberFormat="1" applyFont="1" applyFill="1" applyBorder="1"/>
    <xf numFmtId="0" fontId="6" fillId="0" borderId="0" xfId="0" applyFont="1"/>
    <xf numFmtId="0" fontId="2" fillId="0" borderId="0" xfId="0" applyFont="1" applyFill="1" applyAlignment="1"/>
    <xf numFmtId="180" fontId="2" fillId="0" borderId="0" xfId="0" applyNumberFormat="1" applyFont="1" applyAlignment="1">
      <alignment horizontal="center"/>
    </xf>
    <xf numFmtId="180" fontId="4" fillId="0" borderId="0" xfId="1" applyNumberFormat="1" applyFont="1" applyFill="1" applyBorder="1" applyAlignment="1">
      <alignment horizontal="left" wrapText="1"/>
    </xf>
    <xf numFmtId="181" fontId="2" fillId="0" borderId="5" xfId="0" applyNumberFormat="1" applyFont="1" applyFill="1" applyBorder="1"/>
    <xf numFmtId="43" fontId="2" fillId="0" borderId="4" xfId="1" applyFont="1" applyBorder="1"/>
    <xf numFmtId="181" fontId="7" fillId="0" borderId="5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zoomScaleSheetLayoutView="85" workbookViewId="0">
      <selection activeCell="A62" sqref="A62"/>
    </sheetView>
  </sheetViews>
  <sheetFormatPr defaultRowHeight="12.75"/>
  <cols>
    <col min="1" max="1" width="33.7109375" style="21" customWidth="1"/>
    <col min="2" max="2" width="27" style="21" customWidth="1"/>
    <col min="3" max="3" width="34" style="57" customWidth="1"/>
    <col min="4" max="4" width="1.42578125" style="21" customWidth="1"/>
    <col min="5" max="5" width="25.5703125" style="21" customWidth="1"/>
    <col min="6" max="6" width="2.28515625" style="21" customWidth="1"/>
    <col min="7" max="7" width="5.140625" style="21" hidden="1" customWidth="1"/>
    <col min="8" max="16384" width="9.140625" style="21"/>
  </cols>
  <sheetData>
    <row r="1" spans="1:7" ht="15.75">
      <c r="A1" s="101"/>
      <c r="B1" s="101"/>
      <c r="C1" s="101"/>
      <c r="D1" s="101"/>
      <c r="E1" s="101"/>
    </row>
    <row r="2" spans="1:7" ht="15.75">
      <c r="A2" s="101" t="s">
        <v>1</v>
      </c>
      <c r="B2" s="101"/>
      <c r="C2" s="101"/>
      <c r="D2" s="101"/>
      <c r="E2" s="101"/>
    </row>
    <row r="3" spans="1:7" ht="15.75">
      <c r="A3" s="101" t="s">
        <v>51</v>
      </c>
      <c r="B3" s="101"/>
      <c r="C3" s="101"/>
      <c r="D3" s="101"/>
      <c r="E3" s="101"/>
    </row>
    <row r="4" spans="1:7">
      <c r="A4" s="40"/>
    </row>
    <row r="5" spans="1:7" ht="15.75">
      <c r="A5" s="41" t="s">
        <v>18</v>
      </c>
      <c r="B5" s="42" t="s">
        <v>19</v>
      </c>
      <c r="C5" s="51" t="s">
        <v>52</v>
      </c>
      <c r="D5" s="42"/>
      <c r="E5" s="51" t="s">
        <v>50</v>
      </c>
      <c r="F5" s="42"/>
    </row>
    <row r="6" spans="1:7" ht="15.75">
      <c r="A6" s="43"/>
      <c r="B6" s="44"/>
      <c r="C6" s="52" t="s">
        <v>4</v>
      </c>
      <c r="D6" s="45"/>
      <c r="E6" s="52" t="s">
        <v>4</v>
      </c>
      <c r="F6" s="45"/>
    </row>
    <row r="7" spans="1:7" ht="15.75">
      <c r="A7" s="33"/>
      <c r="B7" s="46"/>
      <c r="C7" s="65"/>
      <c r="D7" s="39"/>
      <c r="E7" s="65"/>
      <c r="F7" s="39"/>
    </row>
    <row r="8" spans="1:7" ht="15.75">
      <c r="A8" s="33" t="s">
        <v>20</v>
      </c>
      <c r="B8" s="46"/>
      <c r="C8" s="50">
        <v>178595767.18000001</v>
      </c>
      <c r="D8" s="34"/>
      <c r="E8" s="50">
        <v>170868176.91999999</v>
      </c>
      <c r="F8" s="31"/>
    </row>
    <row r="9" spans="1:7" ht="15">
      <c r="A9" s="33" t="s">
        <v>42</v>
      </c>
      <c r="B9" s="46"/>
      <c r="C9" s="58">
        <f>97830.78+2385</f>
        <v>100215.78</v>
      </c>
      <c r="D9" s="31"/>
      <c r="E9" s="58">
        <f>97830.78+2385</f>
        <v>100215.78</v>
      </c>
      <c r="F9" s="31"/>
    </row>
    <row r="10" spans="1:7" ht="15.75">
      <c r="A10" s="33" t="s">
        <v>21</v>
      </c>
      <c r="B10" s="33"/>
      <c r="C10" s="59">
        <v>84889.62</v>
      </c>
      <c r="D10" s="38" t="s">
        <v>22</v>
      </c>
      <c r="E10" s="59">
        <v>84889.62</v>
      </c>
      <c r="F10" s="38" t="s">
        <v>22</v>
      </c>
    </row>
    <row r="11" spans="1:7" ht="16.5" thickBot="1">
      <c r="A11" s="38" t="s">
        <v>23</v>
      </c>
      <c r="B11" s="38" t="s">
        <v>4</v>
      </c>
      <c r="C11" s="60">
        <f>SUM(C8:C10)</f>
        <v>178780872.58000001</v>
      </c>
      <c r="D11" s="60"/>
      <c r="E11" s="60">
        <f>SUM(E8:E10)</f>
        <v>171053282.31999999</v>
      </c>
      <c r="F11" s="32"/>
      <c r="G11" s="20"/>
    </row>
    <row r="12" spans="1:7" ht="15.75" thickTop="1">
      <c r="A12" s="33"/>
      <c r="B12" s="33"/>
      <c r="C12" s="59"/>
      <c r="D12" s="33"/>
      <c r="E12" s="59"/>
      <c r="F12" s="33"/>
    </row>
    <row r="13" spans="1:7" ht="15.75">
      <c r="A13" s="38" t="s">
        <v>24</v>
      </c>
      <c r="B13" s="33"/>
      <c r="C13" s="59"/>
      <c r="D13" s="33"/>
      <c r="E13" s="59"/>
      <c r="F13" s="33"/>
    </row>
    <row r="14" spans="1:7" ht="15">
      <c r="A14" s="33"/>
      <c r="B14" s="33"/>
      <c r="C14" s="59"/>
      <c r="D14" s="33"/>
      <c r="E14" s="59"/>
      <c r="F14" s="33"/>
    </row>
    <row r="15" spans="1:7" ht="15">
      <c r="A15" s="35" t="s">
        <v>40</v>
      </c>
      <c r="C15" s="61">
        <v>157947442</v>
      </c>
      <c r="D15" s="34"/>
      <c r="E15" s="61">
        <v>167700000</v>
      </c>
      <c r="F15" s="34"/>
    </row>
    <row r="16" spans="1:7" ht="15">
      <c r="A16" s="35" t="s">
        <v>25</v>
      </c>
      <c r="B16" s="35"/>
      <c r="C16" s="61"/>
      <c r="D16" s="34"/>
      <c r="E16" s="61"/>
      <c r="F16" s="34"/>
    </row>
    <row r="17" spans="1:6" ht="15">
      <c r="A17" s="35" t="s">
        <v>26</v>
      </c>
      <c r="B17" s="35"/>
      <c r="C17" s="61">
        <v>2923324.33</v>
      </c>
      <c r="D17" s="34"/>
      <c r="E17" s="61">
        <v>3776123.32</v>
      </c>
      <c r="F17" s="34"/>
    </row>
    <row r="18" spans="1:6" ht="15">
      <c r="A18" s="35"/>
      <c r="B18" s="35"/>
      <c r="C18" s="61"/>
      <c r="D18" s="34"/>
      <c r="E18" s="61"/>
      <c r="F18" s="34"/>
    </row>
    <row r="19" spans="1:6" ht="15">
      <c r="A19" s="35" t="s">
        <v>27</v>
      </c>
      <c r="B19" s="35"/>
      <c r="C19" s="61">
        <v>758750</v>
      </c>
      <c r="D19" s="34"/>
      <c r="E19" s="61">
        <v>705400</v>
      </c>
      <c r="F19" s="34"/>
    </row>
    <row r="20" spans="1:6" ht="15">
      <c r="A20" s="35" t="s">
        <v>25</v>
      </c>
      <c r="B20" s="35"/>
      <c r="C20" s="61"/>
      <c r="D20" s="34"/>
      <c r="E20" s="61"/>
      <c r="F20" s="34"/>
    </row>
    <row r="21" spans="1:6" ht="15">
      <c r="A21" s="35" t="s">
        <v>28</v>
      </c>
      <c r="B21" s="34"/>
      <c r="C21" s="89">
        <v>2677627</v>
      </c>
      <c r="D21" s="34"/>
      <c r="E21" s="89">
        <v>-8542242</v>
      </c>
      <c r="F21" s="34"/>
    </row>
    <row r="22" spans="1:6" ht="15">
      <c r="A22" s="35"/>
      <c r="B22" s="34"/>
      <c r="C22" s="61"/>
      <c r="D22" s="34"/>
      <c r="E22" s="61"/>
      <c r="F22" s="34"/>
    </row>
    <row r="23" spans="1:6" ht="15">
      <c r="A23" s="35" t="s">
        <v>55</v>
      </c>
      <c r="B23" s="34"/>
      <c r="C23" s="61">
        <v>0</v>
      </c>
      <c r="D23" s="34"/>
      <c r="E23" s="61">
        <v>0</v>
      </c>
      <c r="F23" s="34"/>
    </row>
    <row r="24" spans="1:6" ht="15">
      <c r="A24" s="35" t="s">
        <v>25</v>
      </c>
      <c r="B24" s="35"/>
      <c r="C24" s="61"/>
      <c r="D24" s="34"/>
      <c r="E24" s="61"/>
      <c r="F24" s="34"/>
    </row>
    <row r="25" spans="1:6" ht="15">
      <c r="A25" s="35" t="s">
        <v>29</v>
      </c>
      <c r="B25" s="35"/>
      <c r="C25" s="61">
        <v>14473729.25</v>
      </c>
      <c r="D25" s="34"/>
      <c r="E25" s="61">
        <v>7414001</v>
      </c>
      <c r="F25" s="34"/>
    </row>
    <row r="26" spans="1:6" ht="15">
      <c r="A26" s="35"/>
      <c r="B26" s="35"/>
      <c r="C26" s="62"/>
      <c r="D26" s="37"/>
      <c r="E26" s="62"/>
      <c r="F26" s="37"/>
    </row>
    <row r="27" spans="1:6" ht="15">
      <c r="A27" s="35"/>
      <c r="B27" s="35"/>
      <c r="C27" s="62"/>
      <c r="D27" s="37"/>
      <c r="E27" s="62"/>
      <c r="F27" s="37"/>
    </row>
    <row r="28" spans="1:6" ht="15">
      <c r="A28" s="36"/>
      <c r="B28" s="35"/>
      <c r="C28" s="96"/>
      <c r="D28" s="47"/>
      <c r="E28" s="63"/>
      <c r="F28" s="47"/>
    </row>
    <row r="29" spans="1:6" ht="16.5" thickBot="1">
      <c r="A29" s="48" t="s">
        <v>30</v>
      </c>
      <c r="B29" s="38" t="s">
        <v>4</v>
      </c>
      <c r="C29" s="95">
        <v>178780872.58000001</v>
      </c>
      <c r="D29" s="32"/>
      <c r="E29" s="60">
        <v>171053282.31999999</v>
      </c>
      <c r="F29" s="32"/>
    </row>
    <row r="30" spans="1:6" ht="15.75" thickTop="1">
      <c r="B30" s="36"/>
      <c r="C30" s="64"/>
      <c r="D30" s="36"/>
      <c r="F30" s="36"/>
    </row>
    <row r="31" spans="1:6" ht="15.75">
      <c r="A31" s="48"/>
      <c r="B31" s="38"/>
      <c r="C31" s="65"/>
      <c r="D31" s="48"/>
      <c r="E31" s="48"/>
      <c r="F31" s="36"/>
    </row>
    <row r="32" spans="1:6" ht="13.5" thickBot="1">
      <c r="A32" s="22"/>
      <c r="B32" s="22"/>
      <c r="C32" s="91"/>
      <c r="D32" s="22"/>
      <c r="E32" s="22"/>
      <c r="F32" s="22"/>
    </row>
    <row r="33" spans="1:6" ht="13.5" thickTop="1">
      <c r="A33" s="49" t="s">
        <v>38</v>
      </c>
      <c r="B33" s="22"/>
    </row>
    <row r="34" spans="1:6">
      <c r="A34" s="25" t="s">
        <v>39</v>
      </c>
      <c r="B34" s="23"/>
      <c r="C34" s="66"/>
      <c r="D34" s="24"/>
      <c r="E34" s="25"/>
      <c r="F34" s="23"/>
    </row>
    <row r="35" spans="1:6" s="56" customFormat="1" ht="27.75" customHeight="1">
      <c r="A35" s="102" t="s">
        <v>53</v>
      </c>
      <c r="B35" s="102"/>
      <c r="C35" s="102"/>
      <c r="D35" s="102"/>
      <c r="E35" s="102"/>
      <c r="F35" s="55"/>
    </row>
    <row r="36" spans="1:6">
      <c r="A36" s="25"/>
      <c r="B36" s="23"/>
      <c r="C36" s="66"/>
      <c r="D36" s="24"/>
      <c r="E36" s="25"/>
      <c r="F36" s="23"/>
    </row>
    <row r="37" spans="1:6">
      <c r="A37" s="25"/>
      <c r="B37" s="23"/>
      <c r="C37" s="66"/>
      <c r="D37" s="24"/>
      <c r="E37" s="25"/>
      <c r="F37" s="23"/>
    </row>
    <row r="38" spans="1:6">
      <c r="A38" s="25"/>
      <c r="B38" s="23"/>
      <c r="C38" s="66"/>
      <c r="D38" s="24"/>
      <c r="E38" s="25"/>
      <c r="F38" s="23"/>
    </row>
    <row r="39" spans="1:6">
      <c r="A39" s="25"/>
      <c r="B39" s="23"/>
      <c r="C39" s="66"/>
      <c r="D39" s="24"/>
      <c r="E39" s="25"/>
      <c r="F39" s="23"/>
    </row>
    <row r="40" spans="1:6">
      <c r="A40" s="25"/>
      <c r="B40" s="23"/>
      <c r="C40" s="66"/>
      <c r="D40" s="24"/>
      <c r="E40" s="25"/>
      <c r="F40" s="23"/>
    </row>
    <row r="41" spans="1:6" ht="15.75">
      <c r="A41" s="17" t="s">
        <v>58</v>
      </c>
      <c r="B41" s="17" t="s">
        <v>60</v>
      </c>
      <c r="C41" s="17" t="s">
        <v>59</v>
      </c>
      <c r="D41" s="17" t="s">
        <v>57</v>
      </c>
      <c r="E41" s="17" t="s">
        <v>61</v>
      </c>
      <c r="F41" s="23"/>
    </row>
    <row r="42" spans="1:6" ht="15.75">
      <c r="A42" s="103" t="s">
        <v>62</v>
      </c>
      <c r="B42" s="97"/>
      <c r="C42" s="98"/>
      <c r="D42" s="97"/>
      <c r="E42" s="99"/>
      <c r="F42" s="23"/>
    </row>
    <row r="43" spans="1:6">
      <c r="A43" s="26"/>
      <c r="B43" s="26"/>
      <c r="C43" s="67"/>
      <c r="D43" s="26"/>
      <c r="E43" s="26"/>
      <c r="F43" s="26"/>
    </row>
    <row r="44" spans="1:6">
      <c r="A44" s="29"/>
      <c r="B44" s="26"/>
      <c r="E44" s="28"/>
    </row>
    <row r="45" spans="1:6">
      <c r="A45" s="29"/>
      <c r="B45" s="26"/>
      <c r="E45" s="28"/>
    </row>
    <row r="46" spans="1:6">
      <c r="A46" s="25"/>
      <c r="B46" s="27"/>
      <c r="C46" s="68"/>
      <c r="D46" s="27"/>
      <c r="E46" s="27"/>
      <c r="F46" s="27"/>
    </row>
    <row r="47" spans="1:6">
      <c r="A47" s="25"/>
      <c r="B47" s="27"/>
      <c r="C47" s="68"/>
      <c r="D47" s="27"/>
      <c r="E47" s="27"/>
      <c r="F47" s="27"/>
    </row>
    <row r="48" spans="1:6">
      <c r="A48" s="27" t="s">
        <v>31</v>
      </c>
      <c r="B48" s="27"/>
      <c r="C48" s="68"/>
      <c r="D48" s="27"/>
      <c r="E48" s="27"/>
      <c r="F48" s="27"/>
    </row>
    <row r="49" spans="1:6">
      <c r="A49" s="27" t="s">
        <v>54</v>
      </c>
      <c r="B49" s="27"/>
      <c r="C49" s="68"/>
      <c r="D49" s="27"/>
      <c r="E49" s="27"/>
      <c r="F49" s="27"/>
    </row>
    <row r="50" spans="1:6">
      <c r="A50" s="27" t="s">
        <v>32</v>
      </c>
      <c r="B50" s="27"/>
      <c r="C50" s="68"/>
      <c r="D50" s="27"/>
      <c r="E50" s="27"/>
      <c r="F50" s="27"/>
    </row>
    <row r="51" spans="1:6">
      <c r="A51" s="27" t="s">
        <v>33</v>
      </c>
      <c r="B51" s="27"/>
      <c r="C51" s="68"/>
      <c r="D51" s="27"/>
      <c r="E51" s="27"/>
      <c r="F51" s="27"/>
    </row>
    <row r="52" spans="1:6">
      <c r="A52" s="27" t="s">
        <v>34</v>
      </c>
      <c r="B52" s="27"/>
      <c r="C52" s="68"/>
      <c r="D52" s="27"/>
      <c r="E52" s="27"/>
      <c r="F52" s="27"/>
    </row>
    <row r="53" spans="1:6">
      <c r="A53" s="27"/>
      <c r="B53" s="27"/>
      <c r="C53" s="68"/>
      <c r="D53" s="27"/>
      <c r="E53" s="27"/>
      <c r="F53" s="27"/>
    </row>
    <row r="54" spans="1:6">
      <c r="A54" s="27"/>
      <c r="B54" s="27"/>
      <c r="C54" s="68"/>
      <c r="D54" s="27"/>
      <c r="E54" s="27"/>
      <c r="F54" s="27"/>
    </row>
    <row r="55" spans="1:6">
      <c r="A55" s="27"/>
      <c r="B55" s="27"/>
      <c r="C55" s="68"/>
      <c r="D55" s="27"/>
      <c r="E55" s="27"/>
      <c r="F55" s="27"/>
    </row>
    <row r="56" spans="1:6">
      <c r="A56" s="26"/>
      <c r="B56" s="26"/>
      <c r="C56" s="67"/>
      <c r="D56" s="27"/>
      <c r="E56" s="27"/>
      <c r="F56" s="27"/>
    </row>
    <row r="57" spans="1:6" ht="15.75">
      <c r="A57" s="38"/>
      <c r="B57" s="81"/>
      <c r="C57" s="87" t="s">
        <v>35</v>
      </c>
      <c r="D57" s="27"/>
      <c r="E57" s="27"/>
      <c r="F57" s="27"/>
    </row>
    <row r="58" spans="1:6" ht="15.75">
      <c r="A58" s="38"/>
      <c r="B58" s="81"/>
      <c r="C58" s="87" t="s">
        <v>36</v>
      </c>
      <c r="D58" s="27"/>
      <c r="E58" s="27"/>
      <c r="F58" s="27"/>
    </row>
    <row r="59" spans="1:6" ht="15.75">
      <c r="A59" s="38"/>
      <c r="B59" s="81"/>
      <c r="C59" s="87"/>
      <c r="D59" s="27"/>
      <c r="E59" s="27"/>
      <c r="F59" s="27"/>
    </row>
    <row r="60" spans="1:6" ht="15.75">
      <c r="A60" s="81" t="s">
        <v>37</v>
      </c>
      <c r="B60" s="81"/>
      <c r="C60" s="87"/>
      <c r="D60" s="27"/>
      <c r="E60" s="27"/>
      <c r="F60" s="27"/>
    </row>
    <row r="61" spans="1:6" ht="15.75">
      <c r="A61" s="38"/>
      <c r="B61" s="81"/>
      <c r="C61" s="87" t="s">
        <v>48</v>
      </c>
      <c r="D61" s="27"/>
      <c r="E61" s="27"/>
      <c r="F61" s="27"/>
    </row>
    <row r="62" spans="1:6" ht="15.75">
      <c r="A62" s="81" t="s">
        <v>63</v>
      </c>
      <c r="B62" s="81"/>
      <c r="C62" s="87" t="s">
        <v>45</v>
      </c>
      <c r="D62" s="27"/>
      <c r="E62" s="27"/>
      <c r="F62" s="27"/>
    </row>
    <row r="63" spans="1:6" ht="15.75">
      <c r="A63" s="81"/>
      <c r="B63" s="81"/>
      <c r="C63" s="87" t="s">
        <v>43</v>
      </c>
      <c r="D63" s="27"/>
      <c r="E63" s="27"/>
      <c r="F63" s="27"/>
    </row>
    <row r="64" spans="1:6" ht="15.75">
      <c r="A64" s="33"/>
      <c r="B64" s="82"/>
      <c r="C64" s="87" t="s">
        <v>49</v>
      </c>
      <c r="D64" s="27"/>
      <c r="E64" s="27"/>
      <c r="F64" s="27"/>
    </row>
    <row r="65" spans="1:6">
      <c r="B65" s="27"/>
      <c r="C65" s="68"/>
      <c r="D65" s="27"/>
      <c r="E65" s="27"/>
      <c r="F65" s="27"/>
    </row>
    <row r="66" spans="1:6">
      <c r="B66" s="27"/>
      <c r="C66" s="68"/>
      <c r="D66" s="27"/>
      <c r="E66" s="27"/>
      <c r="F66" s="27"/>
    </row>
    <row r="67" spans="1:6">
      <c r="B67" s="27"/>
      <c r="C67" s="68"/>
      <c r="D67" s="27"/>
      <c r="E67" s="27"/>
      <c r="F67" s="27"/>
    </row>
    <row r="68" spans="1:6">
      <c r="A68" s="27"/>
      <c r="B68" s="27"/>
      <c r="C68" s="68"/>
      <c r="D68" s="27"/>
      <c r="E68" s="27"/>
      <c r="F68" s="27"/>
    </row>
    <row r="69" spans="1:6">
      <c r="A69" s="27"/>
      <c r="B69" s="27"/>
      <c r="C69" s="68"/>
      <c r="D69" s="27"/>
      <c r="E69" s="27"/>
      <c r="F69" s="27"/>
    </row>
  </sheetData>
  <mergeCells count="4">
    <mergeCell ref="A1:E1"/>
    <mergeCell ref="A2:E2"/>
    <mergeCell ref="A3:E3"/>
    <mergeCell ref="A35:E35"/>
  </mergeCells>
  <phoneticPr fontId="0" type="noConversion"/>
  <pageMargins left="0.32" right="0.23" top="0.39370078740157483" bottom="0.39370078740157483" header="0.51181102362204722" footer="0.51181102362204722"/>
  <pageSetup paperSize="9" scale="75" orientation="portrait" verticalDpi="0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A43" sqref="A43"/>
    </sheetView>
  </sheetViews>
  <sheetFormatPr defaultRowHeight="15"/>
  <cols>
    <col min="1" max="1" width="36" style="3" customWidth="1"/>
    <col min="2" max="2" width="18.42578125" style="3" customWidth="1"/>
    <col min="3" max="3" width="19.42578125" style="3" customWidth="1"/>
    <col min="4" max="4" width="21.5703125" style="3" customWidth="1"/>
    <col min="5" max="5" width="19.5703125" style="3" customWidth="1"/>
    <col min="6" max="6" width="18.85546875" style="3" bestFit="1" customWidth="1"/>
    <col min="7" max="10" width="9.140625" style="3" hidden="1" customWidth="1"/>
    <col min="11" max="16384" width="9.140625" style="3"/>
  </cols>
  <sheetData>
    <row r="1" spans="1:6" ht="15.75">
      <c r="A1" s="1"/>
      <c r="B1" s="2"/>
      <c r="C1" s="2" t="s">
        <v>0</v>
      </c>
      <c r="D1" s="2"/>
      <c r="E1" s="2"/>
      <c r="F1" s="2"/>
    </row>
    <row r="2" spans="1:6" ht="15.75">
      <c r="A2" s="1"/>
      <c r="B2" s="2"/>
      <c r="C2" s="2" t="s">
        <v>1</v>
      </c>
      <c r="D2" s="30"/>
      <c r="E2" s="2"/>
      <c r="F2" s="2"/>
    </row>
    <row r="3" spans="1:6" ht="15.75">
      <c r="A3" s="4"/>
      <c r="B3" s="4"/>
      <c r="C3" s="4"/>
      <c r="D3" s="4"/>
      <c r="E3" s="5" t="s">
        <v>2</v>
      </c>
      <c r="F3" s="4"/>
    </row>
    <row r="4" spans="1:6">
      <c r="A4" s="4"/>
      <c r="B4" s="4"/>
      <c r="C4" s="4"/>
      <c r="D4" s="4"/>
      <c r="E4" s="4"/>
      <c r="F4" s="4"/>
    </row>
    <row r="5" spans="1:6" ht="15.75">
      <c r="A5" s="6" t="s">
        <v>3</v>
      </c>
      <c r="B5" s="7"/>
      <c r="C5" s="6" t="s">
        <v>52</v>
      </c>
      <c r="D5" s="6"/>
      <c r="E5" s="6" t="s">
        <v>50</v>
      </c>
      <c r="F5" s="4"/>
    </row>
    <row r="6" spans="1:6" ht="15.75">
      <c r="A6" s="8"/>
      <c r="B6" s="53" t="s">
        <v>4</v>
      </c>
      <c r="C6" s="9" t="s">
        <v>4</v>
      </c>
      <c r="D6" s="53" t="s">
        <v>4</v>
      </c>
      <c r="E6" s="9" t="s">
        <v>4</v>
      </c>
      <c r="F6" s="4"/>
    </row>
    <row r="7" spans="1:6" ht="15.75">
      <c r="A7" s="4"/>
      <c r="B7" s="4"/>
      <c r="C7" s="10"/>
      <c r="D7" s="10"/>
      <c r="E7" s="10"/>
      <c r="F7" s="4"/>
    </row>
    <row r="8" spans="1:6" ht="16.5" thickBot="1">
      <c r="A8" s="10" t="s">
        <v>5</v>
      </c>
      <c r="B8" s="4"/>
      <c r="C8" s="104">
        <v>170868176.91999999</v>
      </c>
      <c r="D8" s="10"/>
      <c r="E8" s="104">
        <v>175787260.5</v>
      </c>
      <c r="F8" s="4"/>
    </row>
    <row r="9" spans="1:6" ht="16.5" thickTop="1">
      <c r="A9" s="10"/>
      <c r="B9" s="11"/>
      <c r="C9" s="10"/>
      <c r="D9" s="10"/>
      <c r="E9" s="10"/>
      <c r="F9" s="4"/>
    </row>
    <row r="10" spans="1:6" ht="15.75">
      <c r="A10" s="5" t="s">
        <v>6</v>
      </c>
      <c r="B10" s="50"/>
      <c r="C10" s="50"/>
      <c r="D10" s="11"/>
      <c r="E10" s="50"/>
      <c r="F10" s="4"/>
    </row>
    <row r="11" spans="1:6" ht="15.75">
      <c r="A11" s="5"/>
      <c r="B11" s="50"/>
      <c r="C11" s="50"/>
      <c r="D11" s="11"/>
      <c r="E11" s="12"/>
      <c r="F11" s="4"/>
    </row>
    <row r="12" spans="1:6" ht="15.75">
      <c r="A12" s="5" t="s">
        <v>7</v>
      </c>
      <c r="B12" s="4"/>
      <c r="C12" s="11"/>
      <c r="D12" s="4"/>
      <c r="E12" s="4"/>
      <c r="F12" s="4"/>
    </row>
    <row r="13" spans="1:6">
      <c r="A13" s="13" t="s">
        <v>8</v>
      </c>
      <c r="B13" s="14">
        <v>3995484</v>
      </c>
      <c r="C13" s="14"/>
      <c r="D13" s="14">
        <v>4405507</v>
      </c>
      <c r="E13" s="14"/>
      <c r="F13" s="54"/>
    </row>
    <row r="14" spans="1:6">
      <c r="A14" s="13" t="s">
        <v>9</v>
      </c>
      <c r="B14" s="14">
        <v>5165404</v>
      </c>
      <c r="C14" s="14"/>
      <c r="D14" s="14">
        <v>5508106</v>
      </c>
      <c r="E14" s="14"/>
      <c r="F14" s="11"/>
    </row>
    <row r="15" spans="1:6">
      <c r="A15" s="13" t="s">
        <v>10</v>
      </c>
      <c r="B15" s="14">
        <v>3995484</v>
      </c>
      <c r="C15" s="14"/>
      <c r="D15" s="14">
        <v>4405507</v>
      </c>
      <c r="E15" s="14"/>
      <c r="F15" s="4"/>
    </row>
    <row r="16" spans="1:6">
      <c r="A16" s="13" t="s">
        <v>11</v>
      </c>
      <c r="B16" s="15">
        <v>14570354.01</v>
      </c>
      <c r="C16" s="15"/>
      <c r="D16" s="15">
        <v>14842454.42</v>
      </c>
      <c r="E16" s="15"/>
      <c r="F16" s="4"/>
    </row>
    <row r="17" spans="1:6" ht="15.75">
      <c r="A17" s="13" t="s">
        <v>12</v>
      </c>
      <c r="B17" s="72">
        <v>439150</v>
      </c>
      <c r="C17" s="90">
        <v>28165876.010000002</v>
      </c>
      <c r="D17" s="72">
        <v>345630</v>
      </c>
      <c r="E17" s="69">
        <f>SUM(D13:D17)</f>
        <v>29507204.420000002</v>
      </c>
      <c r="F17" s="4"/>
    </row>
    <row r="18" spans="1:6" ht="15.75">
      <c r="A18" s="13"/>
      <c r="B18" s="90"/>
      <c r="C18" s="5"/>
      <c r="D18" s="5"/>
      <c r="E18" s="69"/>
      <c r="F18" s="69"/>
    </row>
    <row r="19" spans="1:6" ht="15.75">
      <c r="A19" s="13"/>
      <c r="B19" s="71"/>
      <c r="C19" s="5"/>
      <c r="D19" s="5"/>
      <c r="E19" s="69"/>
      <c r="F19" s="69"/>
    </row>
    <row r="20" spans="1:6" ht="15.75">
      <c r="A20" s="17" t="s">
        <v>13</v>
      </c>
      <c r="B20" s="18"/>
      <c r="C20" s="4"/>
      <c r="D20" s="50"/>
      <c r="E20" s="14"/>
      <c r="F20" s="4"/>
    </row>
    <row r="21" spans="1:6">
      <c r="A21" s="13" t="s">
        <v>14</v>
      </c>
      <c r="B21" s="36">
        <v>4181000</v>
      </c>
      <c r="C21" s="36"/>
      <c r="D21" s="36">
        <v>5374000</v>
      </c>
      <c r="E21" s="18"/>
      <c r="F21" s="4"/>
    </row>
    <row r="22" spans="1:6">
      <c r="A22" s="13" t="s">
        <v>15</v>
      </c>
      <c r="B22" s="36">
        <v>625.75</v>
      </c>
      <c r="C22" s="4"/>
      <c r="D22" s="36">
        <v>833</v>
      </c>
      <c r="E22" s="18"/>
      <c r="F22" s="4"/>
    </row>
    <row r="23" spans="1:6">
      <c r="A23" s="13" t="s">
        <v>16</v>
      </c>
      <c r="B23" s="88">
        <v>16256660</v>
      </c>
      <c r="C23" s="16"/>
      <c r="D23" s="88">
        <v>29051455</v>
      </c>
      <c r="E23" s="18"/>
      <c r="F23" s="4"/>
    </row>
    <row r="24" spans="1:6" ht="15.75">
      <c r="A24" s="13" t="s">
        <v>41</v>
      </c>
      <c r="B24" s="77">
        <v>0</v>
      </c>
      <c r="C24" s="18">
        <v>20438285.75</v>
      </c>
      <c r="D24" s="88"/>
      <c r="E24" s="50">
        <f>SUM(D21:D24)</f>
        <v>34426288</v>
      </c>
      <c r="F24" s="69"/>
    </row>
    <row r="25" spans="1:6" ht="15.75">
      <c r="A25" s="13"/>
      <c r="B25" s="33"/>
      <c r="C25" s="73"/>
      <c r="D25" s="18"/>
      <c r="E25" s="50"/>
      <c r="F25" s="69"/>
    </row>
    <row r="26" spans="1:6" ht="16.5" thickBot="1">
      <c r="A26" s="17" t="s">
        <v>17</v>
      </c>
      <c r="B26" s="18"/>
      <c r="C26" s="19">
        <v>178595767.18000001</v>
      </c>
      <c r="D26" s="18"/>
      <c r="E26" s="19">
        <v>170868176.91999999</v>
      </c>
      <c r="F26" s="4"/>
    </row>
    <row r="27" spans="1:6" ht="15.75" thickTop="1">
      <c r="A27" s="13"/>
      <c r="B27" s="18"/>
      <c r="C27" s="16"/>
      <c r="D27" s="18">
        <v>0</v>
      </c>
      <c r="E27" s="14"/>
      <c r="F27" s="4"/>
    </row>
    <row r="28" spans="1:6">
      <c r="A28" s="13"/>
      <c r="B28" s="18"/>
      <c r="C28" s="16"/>
      <c r="D28" s="18"/>
      <c r="E28" s="14"/>
      <c r="F28" s="4"/>
    </row>
    <row r="29" spans="1:6">
      <c r="A29" s="13"/>
      <c r="B29" s="18"/>
      <c r="C29" s="16"/>
      <c r="D29" s="18"/>
      <c r="E29" s="14"/>
      <c r="F29" s="4"/>
    </row>
    <row r="30" spans="1:6">
      <c r="A30" s="13"/>
      <c r="B30" s="18"/>
      <c r="C30" s="16"/>
      <c r="D30" s="18"/>
      <c r="E30" s="14"/>
      <c r="F30" s="4"/>
    </row>
    <row r="31" spans="1:6">
      <c r="A31" s="4"/>
      <c r="B31" s="18"/>
      <c r="C31" s="4"/>
      <c r="D31" s="18"/>
      <c r="E31" s="4"/>
      <c r="F31" s="4"/>
    </row>
    <row r="32" spans="1:6">
      <c r="A32" s="4"/>
      <c r="B32" s="18"/>
      <c r="C32" s="4"/>
      <c r="D32" s="18"/>
      <c r="E32" s="4"/>
      <c r="F32" s="4"/>
    </row>
    <row r="33" spans="1:6">
      <c r="A33" s="4"/>
      <c r="B33" s="18"/>
      <c r="C33" s="4"/>
      <c r="D33" s="18"/>
      <c r="E33" s="4"/>
      <c r="F33" s="4"/>
    </row>
    <row r="34" spans="1:6" ht="15.75">
      <c r="A34" s="17" t="s">
        <v>58</v>
      </c>
      <c r="B34" s="17" t="s">
        <v>56</v>
      </c>
      <c r="C34" s="17"/>
      <c r="D34" s="17" t="s">
        <v>57</v>
      </c>
      <c r="E34" s="17" t="s">
        <v>64</v>
      </c>
      <c r="F34" s="92"/>
    </row>
    <row r="35" spans="1:6" ht="15.75">
      <c r="A35" s="105" t="s">
        <v>65</v>
      </c>
      <c r="B35" s="93"/>
      <c r="C35" s="94"/>
      <c r="D35" s="93"/>
    </row>
    <row r="36" spans="1:6" ht="15.75">
      <c r="A36" s="74"/>
      <c r="B36" s="74"/>
      <c r="C36" s="75"/>
      <c r="D36" s="76"/>
      <c r="E36" s="76"/>
      <c r="F36" s="76"/>
    </row>
    <row r="37" spans="1:6" ht="15.75">
      <c r="A37" s="74"/>
      <c r="B37" s="74"/>
      <c r="C37" s="75"/>
      <c r="D37" s="76"/>
      <c r="E37" s="76"/>
      <c r="F37" s="76"/>
    </row>
    <row r="38" spans="1:6" ht="15.75">
      <c r="A38" s="74"/>
      <c r="B38" s="74"/>
      <c r="C38" s="75"/>
      <c r="D38" s="76"/>
      <c r="E38" s="76"/>
      <c r="F38" s="76"/>
    </row>
    <row r="39" spans="1:6" ht="21" customHeight="1">
      <c r="A39" s="78" t="s">
        <v>37</v>
      </c>
      <c r="B39" s="79"/>
      <c r="C39" s="80"/>
      <c r="D39" s="81" t="s">
        <v>35</v>
      </c>
      <c r="E39" s="81"/>
      <c r="F39" s="82"/>
    </row>
    <row r="40" spans="1:6" ht="15.75">
      <c r="A40" s="81" t="s">
        <v>63</v>
      </c>
      <c r="B40" s="79"/>
      <c r="C40" s="83"/>
      <c r="D40" s="81" t="s">
        <v>46</v>
      </c>
      <c r="E40" s="81"/>
      <c r="F40" s="82"/>
    </row>
    <row r="41" spans="1:6" ht="15.75">
      <c r="A41" s="78"/>
      <c r="B41" s="79"/>
      <c r="C41" s="83"/>
      <c r="D41" s="79"/>
      <c r="E41" s="79"/>
      <c r="F41" s="79"/>
    </row>
    <row r="42" spans="1:6">
      <c r="C42" s="84"/>
      <c r="D42" s="79"/>
      <c r="E42" s="79"/>
      <c r="F42" s="79"/>
    </row>
    <row r="43" spans="1:6" ht="15.75">
      <c r="C43" s="16"/>
      <c r="D43" s="100" t="s">
        <v>48</v>
      </c>
      <c r="E43" s="100"/>
      <c r="F43" s="100"/>
    </row>
    <row r="44" spans="1:6" ht="15.75">
      <c r="C44" s="85"/>
      <c r="D44" s="86" t="s">
        <v>44</v>
      </c>
      <c r="E44" s="70"/>
    </row>
    <row r="45" spans="1:6" ht="15.75">
      <c r="D45" s="70" t="s">
        <v>47</v>
      </c>
      <c r="E45" s="70"/>
    </row>
    <row r="46" spans="1:6" ht="15.75">
      <c r="D46" s="87" t="s">
        <v>49</v>
      </c>
    </row>
  </sheetData>
  <mergeCells count="1">
    <mergeCell ref="D43:F43"/>
  </mergeCells>
  <phoneticPr fontId="0" type="noConversion"/>
  <pageMargins left="0.35433070866141736" right="0.19685039370078741" top="0.98425196850393704" bottom="0.19685039370078741" header="0.51181102362204722" footer="0.51181102362204722"/>
  <pageSetup paperSize="9"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</vt:lpstr>
      <vt:lpstr>schedule</vt:lpstr>
      <vt:lpstr>BS!Print_Area</vt:lpstr>
    </vt:vector>
  </TitlesOfParts>
  <Company>ircs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dawar</dc:creator>
  <cp:lastModifiedBy>rajesh</cp:lastModifiedBy>
  <cp:lastPrinted>2016-08-13T08:02:03Z</cp:lastPrinted>
  <dcterms:created xsi:type="dcterms:W3CDTF">2009-03-28T16:00:14Z</dcterms:created>
  <dcterms:modified xsi:type="dcterms:W3CDTF">2017-03-16T07:04:25Z</dcterms:modified>
</cp:coreProperties>
</file>